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metadata.xml" ContentType="application/vnd.openxmlformats-officedocument.spreadsheetml.sheetMetadata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9628"/>
  <workbookPr/>
  <mc:AlternateContent xmlns:mc="http://schemas.openxmlformats.org/markup-compatibility/2006">
    <mc:Choice Requires="x15">
      <x15ac:absPath xmlns:x15ac="http://schemas.microsoft.com/office/spreadsheetml/2010/11/ac" url="https://innovapugliait.sharepoint.com/sites/AQICT/Documenti condivisi/Esecuzione/Kit Rilancio Competitivo/Lotto 4/"/>
    </mc:Choice>
  </mc:AlternateContent>
  <xr:revisionPtr revIDLastSave="10" documentId="8_{8374F404-575E-4C7D-911F-C8177D90F55E}" xr6:coauthVersionLast="47" xr6:coauthVersionMax="47" xr10:uidLastSave="{97D107D4-4D57-4505-98D1-948E68A040AE}"/>
  <workbookProtection workbookAlgorithmName="SHA-512" workbookHashValue="GZys77Bf39c0cCgkJ/9C1XdFoK0ZL4Oi6mX87yNllTr+ktv7/0g5BmyDR1xvzoK9NeufEqj9QPW9DmQKJhP6Yw==" workbookSaltValue="Ck97JjBz8rfoyz8rGnbCJQ==" workbookSpinCount="100000" lockStructure="1"/>
  <bookViews>
    <workbookView xWindow="8030" yWindow="3440" windowWidth="28800" windowHeight="15240" xr2:uid="{00000000-000D-0000-FFFF-FFFF00000000}"/>
  </bookViews>
  <sheets>
    <sheet name="Calcolatore BdA AS" sheetId="6" r:id="rId1"/>
    <sheet name="Prezzi" sheetId="1" state="hidden" r:id="rId2"/>
    <sheet name="Dati" sheetId="7" state="hidden" r:id="rId3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D3" i="1" l="1"/>
  <c r="D4" i="1"/>
  <c r="D5" i="1"/>
  <c r="D6" i="1"/>
  <c r="D7" i="1"/>
  <c r="D8" i="1"/>
  <c r="D9" i="1"/>
  <c r="D10" i="1"/>
  <c r="D11" i="1"/>
  <c r="D12" i="1"/>
  <c r="B2" i="1" a="1"/>
  <c r="A4" i="6" a="1"/>
  <c r="A4" i="6" l="1"/>
  <c r="B4" i="6" s="1"/>
  <c r="D4" i="6" s="1"/>
  <c r="B2" i="1"/>
  <c r="B9" i="6"/>
  <c r="D9" i="6" s="1"/>
  <c r="B13" i="6"/>
  <c r="D13" i="6" s="1"/>
  <c r="B10" i="6"/>
  <c r="D10" i="6" s="1"/>
  <c r="B5" i="6"/>
  <c r="D5" i="6" s="1"/>
  <c r="B12" i="6"/>
  <c r="D12" i="6" s="1"/>
  <c r="B11" i="6"/>
  <c r="D11" i="6" s="1"/>
  <c r="B8" i="6"/>
  <c r="D8" i="6" s="1"/>
  <c r="B7" i="6"/>
  <c r="D7" i="6" s="1"/>
  <c r="B6" i="6"/>
  <c r="D6" i="6" s="1"/>
  <c r="D14" i="6" l="1"/>
</calcChain>
</file>

<file path=xl/metadata.xml><?xml version="1.0" encoding="utf-8"?>
<metadata xmlns="http://schemas.openxmlformats.org/spreadsheetml/2006/main" xmlns:xda="http://schemas.microsoft.com/office/spreadsheetml/2017/dynamicarray">
  <metadataTypes count="1">
    <metadataType name="XLDAPR" minSupportedVersion="120000" copy="1" pasteAll="1" pasteValues="1" merge="1" splitFirst="1" rowColShift="1" clearFormats="1" clearComments="1" assign="1" coerce="1" cellMeta="1"/>
  </metadataTypes>
  <futureMetadata name="XLDAPR" count="1">
    <bk>
      <extLst>
        <ext uri="{bdbb8cdc-fa1e-496e-a857-3c3f30c029c3}">
          <xda:dynamicArrayProperties fDynamic="1" fCollapsed="0"/>
        </ext>
      </extLst>
    </bk>
  </futureMetadata>
  <cellMetadata count="1">
    <bk>
      <rc t="1" v="0"/>
    </bk>
  </cellMetadata>
</metadata>
</file>

<file path=xl/sharedStrings.xml><?xml version="1.0" encoding="utf-8"?>
<sst xmlns="http://schemas.openxmlformats.org/spreadsheetml/2006/main" count="35" uniqueCount="34">
  <si>
    <t>Descrizione</t>
  </si>
  <si>
    <t>Quantità</t>
  </si>
  <si>
    <t>Descrizione voce di costo</t>
  </si>
  <si>
    <t>Totale</t>
  </si>
  <si>
    <t>Importo base d'asta 
(in caso di rilancio competitivo)</t>
  </si>
  <si>
    <t>Prezzi IVA Esclusa</t>
  </si>
  <si>
    <t>Prezzo (IVA Esclusa)</t>
  </si>
  <si>
    <t>Totale (IVA Esclusa)</t>
  </si>
  <si>
    <t>Descrizione Lotto</t>
  </si>
  <si>
    <t>Rank</t>
  </si>
  <si>
    <t>Nome Breve RTI</t>
  </si>
  <si>
    <t>Fornitore</t>
  </si>
  <si>
    <t>Mandataria</t>
  </si>
  <si>
    <t xml:space="preserve">P IVA Mandataria RTI </t>
  </si>
  <si>
    <t>RTI KPMG, P.A. Advice, ICS 4, Software Engineering Research, Data Processing Organization</t>
  </si>
  <si>
    <t>RTI LATTANZIO KIBS, CREASYS, Naps Lab</t>
  </si>
  <si>
    <t>KPMG Advisory S.p.A.</t>
  </si>
  <si>
    <t>04662680158</t>
  </si>
  <si>
    <t>LATTANZIO KIBS S.p.A.</t>
  </si>
  <si>
    <t>10115670969</t>
  </si>
  <si>
    <t>RTI KPMG Advisory S.p.A.</t>
  </si>
  <si>
    <t>RTI LATTANZIO KIBS S.p.A.</t>
  </si>
  <si>
    <t>Servizi di supporto</t>
  </si>
  <si>
    <t>Giorno-Persona Business Analyst</t>
  </si>
  <si>
    <t>Giorno-Persona Business Information Manager</t>
  </si>
  <si>
    <t>Giorno-Persona Enterprise Architect</t>
  </si>
  <si>
    <t>Giorno-Persona Esperto di Dominio</t>
  </si>
  <si>
    <t>Giorno-Persona ICT Consultant</t>
  </si>
  <si>
    <t>Giorno-Persona ICT Demand Manager</t>
  </si>
  <si>
    <t>Giorno-Persona ICT Security Specialist</t>
  </si>
  <si>
    <t>Giorno-Persona Project Manager</t>
  </si>
  <si>
    <t>Giorno-Persona Specialista di Misura e Stima dei Function Point</t>
  </si>
  <si>
    <t>Giorno-Persona Test Specialist</t>
  </si>
  <si>
    <t>Lotto 4 - SERVIZI DI SUPPORTO - CIG B2A4A43EC4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</si>
</sst>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44" formatCode="_-* #,##0.00\ &quot;€&quot;_-;\-* #,##0.00\ &quot;€&quot;_-;_-* &quot;-&quot;??\ &quot;€&quot;_-;_-@_-"/>
    <numFmt numFmtId="164" formatCode="_-* #,##0.00000\ &quot;€&quot;_-;\-* #,##0.00000\ &quot;€&quot;_-;_-* &quot;-&quot;??\ &quot;€&quot;_-;_-@_-"/>
    <numFmt numFmtId="165" formatCode="#,##0_ ;\-#,##0\ "/>
  </numFmts>
  <fonts count="5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1"/>
      <color theme="0"/>
      <name val="Calibri"/>
      <family val="2"/>
      <scheme val="minor"/>
    </font>
    <font>
      <b/>
      <sz val="11"/>
      <color theme="4" tint="-0.499984740745262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theme="6"/>
        <bgColor theme="6"/>
      </patternFill>
    </fill>
    <fill>
      <patternFill patternType="solid">
        <fgColor theme="6" tint="0.79998168889431442"/>
        <bgColor theme="6" tint="0.79998168889431442"/>
      </patternFill>
    </fill>
    <fill>
      <patternFill patternType="solid">
        <fgColor theme="0" tint="-4.9989318521683403E-2"/>
        <bgColor theme="6"/>
      </patternFill>
    </fill>
  </fills>
  <borders count="9">
    <border>
      <left/>
      <right/>
      <top/>
      <bottom/>
      <diagonal/>
    </border>
    <border>
      <left style="thin">
        <color theme="6" tint="0.39997558519241921"/>
      </left>
      <right/>
      <top/>
      <bottom/>
      <diagonal/>
    </border>
    <border>
      <left style="thin">
        <color theme="3" tint="0.79998168889431442"/>
      </left>
      <right style="thin">
        <color theme="3" tint="0.79998168889431442"/>
      </right>
      <top style="thin">
        <color theme="3" tint="0.79998168889431442"/>
      </top>
      <bottom style="thin">
        <color theme="3" tint="0.79998168889431442"/>
      </bottom>
      <diagonal/>
    </border>
    <border>
      <left style="thin">
        <color theme="3" tint="0.79998168889431442"/>
      </left>
      <right style="thin">
        <color theme="3" tint="0.79998168889431442"/>
      </right>
      <top style="thin">
        <color theme="3" tint="0.79998168889431442"/>
      </top>
      <bottom/>
      <diagonal/>
    </border>
    <border>
      <left style="thin">
        <color theme="3" tint="0.79998168889431442"/>
      </left>
      <right/>
      <top style="thin">
        <color theme="3" tint="0.79998168889431442"/>
      </top>
      <bottom/>
      <diagonal/>
    </border>
    <border>
      <left style="thin">
        <color theme="6" tint="0.39997558519241921"/>
      </left>
      <right/>
      <top style="thin">
        <color theme="6" tint="0.39997558519241921"/>
      </top>
      <bottom style="thin">
        <color theme="3" tint="0.79998168889431442"/>
      </bottom>
      <diagonal/>
    </border>
    <border>
      <left/>
      <right/>
      <top style="thin">
        <color theme="6" tint="0.39997558519241921"/>
      </top>
      <bottom style="thin">
        <color theme="3" tint="0.79998168889431442"/>
      </bottom>
      <diagonal/>
    </border>
    <border>
      <left/>
      <right style="thin">
        <color theme="3" tint="0.79998168889431442"/>
      </right>
      <top style="thin">
        <color theme="6" tint="0.39997558519241921"/>
      </top>
      <bottom style="thin">
        <color theme="3" tint="0.79998168889431442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3">
    <xf numFmtId="0" fontId="0" fillId="0" borderId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</cellStyleXfs>
  <cellXfs count="29">
    <xf numFmtId="0" fontId="0" fillId="0" borderId="0" xfId="0"/>
    <xf numFmtId="0" fontId="3" fillId="2" borderId="2" xfId="0" applyFont="1" applyFill="1" applyBorder="1"/>
    <xf numFmtId="0" fontId="3" fillId="2" borderId="2" xfId="0" applyFont="1" applyFill="1" applyBorder="1" applyAlignment="1">
      <alignment horizontal="right"/>
    </xf>
    <xf numFmtId="0" fontId="0" fillId="3" borderId="2" xfId="0" applyFill="1" applyBorder="1" applyProtection="1">
      <protection hidden="1"/>
    </xf>
    <xf numFmtId="164" fontId="0" fillId="3" borderId="2" xfId="1" applyNumberFormat="1" applyFont="1" applyFill="1" applyBorder="1" applyProtection="1">
      <protection hidden="1"/>
    </xf>
    <xf numFmtId="165" fontId="0" fillId="3" borderId="2" xfId="1" applyNumberFormat="1" applyFont="1" applyFill="1" applyBorder="1" applyProtection="1">
      <protection locked="0"/>
    </xf>
    <xf numFmtId="0" fontId="0" fillId="0" borderId="2" xfId="0" applyBorder="1" applyProtection="1">
      <protection hidden="1"/>
    </xf>
    <xf numFmtId="164" fontId="0" fillId="0" borderId="2" xfId="1" applyNumberFormat="1" applyFont="1" applyBorder="1" applyProtection="1">
      <protection hidden="1"/>
    </xf>
    <xf numFmtId="165" fontId="0" fillId="0" borderId="2" xfId="1" applyNumberFormat="1" applyFont="1" applyBorder="1" applyProtection="1">
      <protection locked="0"/>
    </xf>
    <xf numFmtId="0" fontId="2" fillId="0" borderId="2" xfId="0" applyFont="1" applyBorder="1"/>
    <xf numFmtId="164" fontId="2" fillId="0" borderId="2" xfId="1" applyNumberFormat="1" applyFont="1" applyBorder="1" applyProtection="1">
      <protection hidden="1"/>
    </xf>
    <xf numFmtId="0" fontId="0" fillId="0" borderId="8" xfId="0" applyBorder="1" applyAlignment="1">
      <alignment vertical="top" wrapText="1"/>
    </xf>
    <xf numFmtId="0" fontId="0" fillId="0" borderId="8" xfId="0" applyBorder="1" applyAlignment="1">
      <alignment vertical="top"/>
    </xf>
    <xf numFmtId="0" fontId="2" fillId="0" borderId="8" xfId="0" applyFont="1" applyBorder="1" applyAlignment="1">
      <alignment vertical="top"/>
    </xf>
    <xf numFmtId="0" fontId="2" fillId="0" borderId="8" xfId="0" applyFont="1" applyBorder="1" applyAlignment="1">
      <alignment horizontal="right" vertical="top"/>
    </xf>
    <xf numFmtId="0" fontId="3" fillId="2" borderId="4" xfId="0" applyFont="1" applyFill="1" applyBorder="1" applyAlignment="1">
      <alignment vertical="top"/>
    </xf>
    <xf numFmtId="0" fontId="3" fillId="2" borderId="3" xfId="0" applyFont="1" applyFill="1" applyBorder="1" applyAlignment="1">
      <alignment horizontal="center" vertical="top" wrapText="1"/>
    </xf>
    <xf numFmtId="164" fontId="0" fillId="3" borderId="4" xfId="1" applyNumberFormat="1" applyFont="1" applyFill="1" applyBorder="1"/>
    <xf numFmtId="164" fontId="0" fillId="3" borderId="3" xfId="1" applyNumberFormat="1" applyFont="1" applyFill="1" applyBorder="1"/>
    <xf numFmtId="164" fontId="0" fillId="0" borderId="4" xfId="1" applyNumberFormat="1" applyFont="1" applyBorder="1"/>
    <xf numFmtId="164" fontId="0" fillId="0" borderId="3" xfId="1" applyNumberFormat="1" applyFont="1" applyBorder="1"/>
    <xf numFmtId="0" fontId="0" fillId="0" borderId="8" xfId="0" applyBorder="1" applyAlignment="1">
      <alignment horizontal="right" vertical="top"/>
    </xf>
    <xf numFmtId="0" fontId="0" fillId="0" borderId="4" xfId="1" applyNumberFormat="1" applyFont="1" applyBorder="1" applyAlignment="1">
      <alignment horizontal="left"/>
    </xf>
    <xf numFmtId="0" fontId="0" fillId="3" borderId="4" xfId="1" applyNumberFormat="1" applyFont="1" applyFill="1" applyBorder="1" applyAlignment="1">
      <alignment horizontal="left"/>
    </xf>
    <xf numFmtId="0" fontId="4" fillId="4" borderId="1" xfId="0" applyFont="1" applyFill="1" applyBorder="1" applyAlignment="1">
      <alignment horizontal="center"/>
    </xf>
    <xf numFmtId="0" fontId="4" fillId="4" borderId="0" xfId="0" applyFont="1" applyFill="1" applyAlignment="1">
      <alignment horizontal="center"/>
    </xf>
    <xf numFmtId="0" fontId="3" fillId="2" borderId="5" xfId="0" applyFont="1" applyFill="1" applyBorder="1" applyAlignment="1">
      <alignment horizontal="center" vertical="top"/>
    </xf>
    <xf numFmtId="0" fontId="3" fillId="2" borderId="6" xfId="0" applyFont="1" applyFill="1" applyBorder="1" applyAlignment="1">
      <alignment horizontal="center" vertical="top"/>
    </xf>
    <xf numFmtId="0" fontId="3" fillId="2" borderId="7" xfId="0" applyFont="1" applyFill="1" applyBorder="1" applyAlignment="1">
      <alignment horizontal="center" vertical="top"/>
    </xf>
  </cellXfs>
  <cellStyles count="3">
    <cellStyle name="Normale" xfId="0" builtinId="0"/>
    <cellStyle name="Valuta" xfId="1" builtinId="4"/>
    <cellStyle name="Valuta 2" xfId="2" xr:uid="{0D57E266-5C61-4936-8C29-CD9E007D7112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eetMetadata" Target="metadata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11" Type="http://schemas.openxmlformats.org/officeDocument/2006/relationships/customXml" Target="../customXml/item3.xml"/><Relationship Id="rId5" Type="http://schemas.openxmlformats.org/officeDocument/2006/relationships/styles" Target="styles.xml"/><Relationship Id="rId10" Type="http://schemas.openxmlformats.org/officeDocument/2006/relationships/customXml" Target="../customXml/item2.xml"/><Relationship Id="rId4" Type="http://schemas.openxmlformats.org/officeDocument/2006/relationships/theme" Target="theme/theme1.xml"/><Relationship Id="rId9" Type="http://schemas.openxmlformats.org/officeDocument/2006/relationships/customXml" Target="../customXml/item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4D48037-9D1F-429B-80AB-3FC1BCA2744C}">
  <dimension ref="A1:N14"/>
  <sheetViews>
    <sheetView tabSelected="1" zoomScale="115" zoomScaleNormal="115" workbookViewId="0">
      <pane ySplit="3" topLeftCell="A4" activePane="bottomLeft" state="frozen"/>
      <selection pane="bottomLeft" activeCell="C9" sqref="C9"/>
    </sheetView>
  </sheetViews>
  <sheetFormatPr defaultRowHeight="14.5" x14ac:dyDescent="0.35"/>
  <cols>
    <col min="1" max="1" width="54.1796875" bestFit="1" customWidth="1"/>
    <col min="2" max="2" width="17.7265625" bestFit="1" customWidth="1"/>
    <col min="3" max="3" width="11.26953125" bestFit="1" customWidth="1"/>
    <col min="4" max="4" width="19.08984375" customWidth="1"/>
    <col min="8" max="8" width="13" hidden="1" customWidth="1"/>
    <col min="9" max="9" width="8.7265625" hidden="1" customWidth="1"/>
    <col min="10" max="10" width="9.36328125" hidden="1" customWidth="1"/>
    <col min="11" max="11" width="3.7265625" hidden="1" customWidth="1"/>
    <col min="12" max="12" width="5.08984375" hidden="1" customWidth="1"/>
    <col min="13" max="13" width="3.90625" hidden="1" customWidth="1"/>
    <col min="14" max="14" width="8.7265625" hidden="1" customWidth="1"/>
  </cols>
  <sheetData>
    <row r="1" spans="1:4" x14ac:dyDescent="0.35">
      <c r="A1" s="24" t="s">
        <v>33</v>
      </c>
      <c r="B1" s="25"/>
      <c r="C1" s="25"/>
      <c r="D1" s="25"/>
    </row>
    <row r="3" spans="1:4" x14ac:dyDescent="0.35">
      <c r="A3" s="1" t="s">
        <v>2</v>
      </c>
      <c r="B3" s="2" t="s">
        <v>6</v>
      </c>
      <c r="C3" s="2" t="s">
        <v>1</v>
      </c>
      <c r="D3" s="2" t="s">
        <v>7</v>
      </c>
    </row>
    <row r="4" spans="1:4" x14ac:dyDescent="0.35">
      <c r="A4" s="3" t="str" cm="1">
        <f t="array" aca="1" ref="A4:A13" ca="1">INDIRECT("'Prezzi"  &amp; "'!$a$3:$a$12")</f>
        <v>Giorno-Persona Business Analyst</v>
      </c>
      <c r="B4" s="4">
        <f ca="1">_xlfn.XLOOKUP(A4,Prezzi!$A$3:$A$12,Prezzi!$D$3:$D$12)</f>
        <v>300</v>
      </c>
      <c r="C4" s="5"/>
      <c r="D4" s="4">
        <f ca="1">IFERROR(B4*C4,0)</f>
        <v>0</v>
      </c>
    </row>
    <row r="5" spans="1:4" x14ac:dyDescent="0.35">
      <c r="A5" s="6" t="str">
        <f ca="1"/>
        <v>Giorno-Persona Business Information Manager</v>
      </c>
      <c r="B5" s="7">
        <f ca="1">_xlfn.XLOOKUP(A5,Prezzi!$A$3:$A$12,Prezzi!$D$3:$D$12)</f>
        <v>440</v>
      </c>
      <c r="C5" s="8"/>
      <c r="D5" s="7">
        <f t="shared" ref="D5:D13" ca="1" si="0">IFERROR(B5*C5,0)</f>
        <v>0</v>
      </c>
    </row>
    <row r="6" spans="1:4" x14ac:dyDescent="0.35">
      <c r="A6" s="3" t="str">
        <f ca="1"/>
        <v>Giorno-Persona Enterprise Architect</v>
      </c>
      <c r="B6" s="4">
        <f ca="1">_xlfn.XLOOKUP(A6,Prezzi!$A$3:$A$12,Prezzi!$D$3:$D$12)</f>
        <v>350</v>
      </c>
      <c r="C6" s="5"/>
      <c r="D6" s="4">
        <f t="shared" ca="1" si="0"/>
        <v>0</v>
      </c>
    </row>
    <row r="7" spans="1:4" x14ac:dyDescent="0.35">
      <c r="A7" s="6" t="str">
        <f ca="1"/>
        <v>Giorno-Persona Esperto di Dominio</v>
      </c>
      <c r="B7" s="7">
        <f ca="1">_xlfn.XLOOKUP(A7,Prezzi!$A$3:$A$12,Prezzi!$D$3:$D$12)</f>
        <v>330</v>
      </c>
      <c r="C7" s="8"/>
      <c r="D7" s="7">
        <f t="shared" ca="1" si="0"/>
        <v>0</v>
      </c>
    </row>
    <row r="8" spans="1:4" x14ac:dyDescent="0.35">
      <c r="A8" s="3" t="str">
        <f ca="1"/>
        <v>Giorno-Persona ICT Consultant</v>
      </c>
      <c r="B8" s="4">
        <f ca="1">_xlfn.XLOOKUP(A8,Prezzi!$A$3:$A$12,Prezzi!$D$3:$D$12)</f>
        <v>300</v>
      </c>
      <c r="C8" s="5"/>
      <c r="D8" s="4">
        <f t="shared" ca="1" si="0"/>
        <v>0</v>
      </c>
    </row>
    <row r="9" spans="1:4" x14ac:dyDescent="0.35">
      <c r="A9" s="6" t="str">
        <f ca="1"/>
        <v>Giorno-Persona ICT Demand Manager</v>
      </c>
      <c r="B9" s="7">
        <f ca="1">_xlfn.XLOOKUP(A9,Prezzi!$A$3:$A$12,Prezzi!$D$3:$D$12)</f>
        <v>350</v>
      </c>
      <c r="C9" s="8"/>
      <c r="D9" s="7">
        <f t="shared" ca="1" si="0"/>
        <v>0</v>
      </c>
    </row>
    <row r="10" spans="1:4" x14ac:dyDescent="0.35">
      <c r="A10" s="3" t="str">
        <f ca="1"/>
        <v>Giorno-Persona ICT Security Specialist</v>
      </c>
      <c r="B10" s="4">
        <f ca="1">_xlfn.XLOOKUP(A10,Prezzi!$A$3:$A$12,Prezzi!$D$3:$D$12)</f>
        <v>270</v>
      </c>
      <c r="C10" s="5"/>
      <c r="D10" s="4">
        <f t="shared" ca="1" si="0"/>
        <v>0</v>
      </c>
    </row>
    <row r="11" spans="1:4" x14ac:dyDescent="0.35">
      <c r="A11" s="6" t="str">
        <f ca="1"/>
        <v>Giorno-Persona Project Manager</v>
      </c>
      <c r="B11" s="7">
        <f ca="1">_xlfn.XLOOKUP(A11,Prezzi!$A$3:$A$12,Prezzi!$D$3:$D$12)</f>
        <v>400</v>
      </c>
      <c r="C11" s="8"/>
      <c r="D11" s="7">
        <f t="shared" ca="1" si="0"/>
        <v>0</v>
      </c>
    </row>
    <row r="12" spans="1:4" x14ac:dyDescent="0.35">
      <c r="A12" s="3" t="str">
        <f ca="1"/>
        <v>Giorno-Persona Specialista di Misura e Stima dei Function Point</v>
      </c>
      <c r="B12" s="4">
        <f ca="1">_xlfn.XLOOKUP(A12,Prezzi!$A$3:$A$12,Prezzi!$D$3:$D$12)</f>
        <v>300</v>
      </c>
      <c r="C12" s="5"/>
      <c r="D12" s="4">
        <f t="shared" ca="1" si="0"/>
        <v>0</v>
      </c>
    </row>
    <row r="13" spans="1:4" x14ac:dyDescent="0.35">
      <c r="A13" s="6" t="str">
        <f ca="1"/>
        <v>Giorno-Persona Test Specialist</v>
      </c>
      <c r="B13" s="7">
        <f ca="1">_xlfn.XLOOKUP(A13,Prezzi!$A$3:$A$12,Prezzi!$D$3:$D$12)</f>
        <v>230</v>
      </c>
      <c r="C13" s="8"/>
      <c r="D13" s="7">
        <f t="shared" ca="1" si="0"/>
        <v>0</v>
      </c>
    </row>
    <row r="14" spans="1:4" x14ac:dyDescent="0.35">
      <c r="C14" s="9" t="s">
        <v>3</v>
      </c>
      <c r="D14" s="10">
        <f ca="1">SUM(D4:D13)</f>
        <v>0</v>
      </c>
    </row>
  </sheetData>
  <sheetProtection algorithmName="SHA-512" hashValue="xJgfD5Xq1Adkrh9ZzX6SKCSzRbiVcLsK13ko3TpQUSKBmv0sThXa76Fd/b3s9uhmiEKZxan8tAWVKP944AkdrA==" saltValue="nLVfCnFofs0FlVTQZh5thg==" spinCount="100000" sheet="1" objects="1" scenarios="1"/>
  <mergeCells count="1">
    <mergeCell ref="A1:D1"/>
  </mergeCells>
  <dataValidations count="2">
    <dataValidation type="whole" allowBlank="1" showInputMessage="1" showErrorMessage="1" errorTitle="Errore convalida dati" error="Inserire solo numeri interi" sqref="C4" xr:uid="{6B2E1826-8128-4693-879B-192354C11567}">
      <formula1>1</formula1>
      <formula2>10000000</formula2>
    </dataValidation>
    <dataValidation type="whole" allowBlank="1" showInputMessage="1" showErrorMessage="1" errorTitle="Numeri interi" error="Inserire solo numeri interi" sqref="C5:C13" xr:uid="{B564403D-C115-452C-8403-E5761C83DDE5}">
      <formula1>1</formula1>
      <formula2>10000000</formula2>
    </dataValidation>
  </dataValidations>
  <pageMargins left="0.7" right="0.7" top="0.75" bottom="0.75" header="0.3" footer="0.3"/>
  <pageSetup paperSize="9" orientation="portrait" horizontalDpi="4294967293" verticalDpi="30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D12"/>
  <sheetViews>
    <sheetView zoomScale="85" zoomScaleNormal="85" workbookViewId="0">
      <pane ySplit="2" topLeftCell="A3" activePane="bottomLeft" state="frozen"/>
      <selection pane="bottomLeft" activeCell="C7" sqref="C7"/>
    </sheetView>
  </sheetViews>
  <sheetFormatPr defaultRowHeight="14.5" x14ac:dyDescent="0.35"/>
  <cols>
    <col min="1" max="1" width="65" bestFit="1" customWidth="1"/>
    <col min="2" max="2" width="26.26953125" bestFit="1" customWidth="1"/>
    <col min="3" max="3" width="23.54296875" bestFit="1" customWidth="1"/>
    <col min="4" max="4" width="30.1796875" customWidth="1"/>
    <col min="7" max="7" width="28.6328125" bestFit="1" customWidth="1"/>
  </cols>
  <sheetData>
    <row r="1" spans="1:4" x14ac:dyDescent="0.35">
      <c r="B1" s="26" t="s">
        <v>5</v>
      </c>
      <c r="C1" s="27"/>
      <c r="D1" s="28"/>
    </row>
    <row r="2" spans="1:4" ht="29" x14ac:dyDescent="0.35">
      <c r="A2" s="15" t="s">
        <v>0</v>
      </c>
      <c r="B2" s="15" t="str" cm="1">
        <f t="array" aca="1" ref="B2:C2" ca="1">TRANSPOSE(_xlfn.UNIQUE(_xlfn._xlws.FILTER(INDIRECT("Dati!C:C"),(ROW(INDIRECT("Dati!C:C"))&gt;1) * (INDIRECT("Dati!C:C")&lt;&gt;""))))</f>
        <v>RTI KPMG Advisory S.p.A.</v>
      </c>
      <c r="C2" s="15" t="str">
        <f ca="1"/>
        <v>RTI LATTANZIO KIBS S.p.A.</v>
      </c>
      <c r="D2" s="16" t="s">
        <v>4</v>
      </c>
    </row>
    <row r="3" spans="1:4" x14ac:dyDescent="0.35">
      <c r="A3" s="23" t="s">
        <v>23</v>
      </c>
      <c r="B3" s="17">
        <v>209</v>
      </c>
      <c r="C3" s="17">
        <v>300</v>
      </c>
      <c r="D3" s="18">
        <f>MAX(Prezzi!$B3:$C3)</f>
        <v>300</v>
      </c>
    </row>
    <row r="4" spans="1:4" x14ac:dyDescent="0.35">
      <c r="A4" s="22" t="s">
        <v>24</v>
      </c>
      <c r="B4" s="19">
        <v>440</v>
      </c>
      <c r="C4" s="19">
        <v>360</v>
      </c>
      <c r="D4" s="20">
        <f>MAX(Prezzi!$B4:$C4)</f>
        <v>440</v>
      </c>
    </row>
    <row r="5" spans="1:4" x14ac:dyDescent="0.35">
      <c r="A5" s="23" t="s">
        <v>25</v>
      </c>
      <c r="B5" s="17">
        <v>275</v>
      </c>
      <c r="C5" s="17">
        <v>350</v>
      </c>
      <c r="D5" s="18">
        <f>MAX(Prezzi!$B5:$C5)</f>
        <v>350</v>
      </c>
    </row>
    <row r="6" spans="1:4" x14ac:dyDescent="0.35">
      <c r="A6" s="22" t="s">
        <v>26</v>
      </c>
      <c r="B6" s="19">
        <v>275</v>
      </c>
      <c r="C6" s="19">
        <v>330</v>
      </c>
      <c r="D6" s="20">
        <f>MAX(Prezzi!$B6:$C6)</f>
        <v>330</v>
      </c>
    </row>
    <row r="7" spans="1:4" x14ac:dyDescent="0.35">
      <c r="A7" s="23" t="s">
        <v>27</v>
      </c>
      <c r="B7" s="17">
        <v>200.75</v>
      </c>
      <c r="C7" s="17">
        <v>300</v>
      </c>
      <c r="D7" s="18">
        <f>MAX(Prezzi!$B7:$C7)</f>
        <v>300</v>
      </c>
    </row>
    <row r="8" spans="1:4" x14ac:dyDescent="0.35">
      <c r="A8" s="22" t="s">
        <v>28</v>
      </c>
      <c r="B8" s="19">
        <v>220</v>
      </c>
      <c r="C8" s="19">
        <v>350</v>
      </c>
      <c r="D8" s="20">
        <f>MAX(Prezzi!$B8:$C8)</f>
        <v>350</v>
      </c>
    </row>
    <row r="9" spans="1:4" x14ac:dyDescent="0.35">
      <c r="A9" s="23" t="s">
        <v>29</v>
      </c>
      <c r="B9" s="17">
        <v>260</v>
      </c>
      <c r="C9" s="17">
        <v>270</v>
      </c>
      <c r="D9" s="18">
        <f>MAX(Prezzi!$B9:$C9)</f>
        <v>270</v>
      </c>
    </row>
    <row r="10" spans="1:4" x14ac:dyDescent="0.35">
      <c r="A10" s="22" t="s">
        <v>30</v>
      </c>
      <c r="B10" s="19">
        <v>400</v>
      </c>
      <c r="C10" s="19">
        <v>360</v>
      </c>
      <c r="D10" s="20">
        <f>MAX(Prezzi!$B10:$C10)</f>
        <v>400</v>
      </c>
    </row>
    <row r="11" spans="1:4" x14ac:dyDescent="0.35">
      <c r="A11" s="23" t="s">
        <v>31</v>
      </c>
      <c r="B11" s="17">
        <v>300</v>
      </c>
      <c r="C11" s="17">
        <v>250</v>
      </c>
      <c r="D11" s="18">
        <f>MAX(Prezzi!$B11:$C11)</f>
        <v>300</v>
      </c>
    </row>
    <row r="12" spans="1:4" x14ac:dyDescent="0.35">
      <c r="A12" s="22" t="s">
        <v>32</v>
      </c>
      <c r="B12" s="19">
        <v>210</v>
      </c>
      <c r="C12" s="19">
        <v>230</v>
      </c>
      <c r="D12" s="20">
        <f>MAX(Prezzi!$B12:$C12)</f>
        <v>230</v>
      </c>
    </row>
  </sheetData>
  <mergeCells count="1">
    <mergeCell ref="B1:D1"/>
  </mergeCells>
  <pageMargins left="0.7" right="0.7" top="0.75" bottom="0.75" header="0.3" footer="0.3"/>
  <pageSetup paperSize="9" orientation="portrait" horizontalDpi="4294967293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C24D25D-E4AD-447A-BF60-7D55C488BE97}">
  <dimension ref="A1:F3"/>
  <sheetViews>
    <sheetView workbookViewId="0">
      <selection activeCell="A3" sqref="A3"/>
    </sheetView>
  </sheetViews>
  <sheetFormatPr defaultRowHeight="14.5" x14ac:dyDescent="0.35"/>
  <cols>
    <col min="1" max="1" width="29.26953125" customWidth="1"/>
    <col min="2" max="2" width="5" bestFit="1" customWidth="1"/>
    <col min="3" max="3" width="33.6328125" bestFit="1" customWidth="1"/>
    <col min="4" max="4" width="51.54296875" customWidth="1"/>
    <col min="5" max="5" width="30.453125" bestFit="1" customWidth="1"/>
    <col min="6" max="6" width="19.26953125" bestFit="1" customWidth="1"/>
  </cols>
  <sheetData>
    <row r="1" spans="1:6" x14ac:dyDescent="0.35">
      <c r="A1" s="13" t="s">
        <v>8</v>
      </c>
      <c r="B1" s="13" t="s">
        <v>9</v>
      </c>
      <c r="C1" s="13" t="s">
        <v>10</v>
      </c>
      <c r="D1" s="13" t="s">
        <v>11</v>
      </c>
      <c r="E1" s="13" t="s">
        <v>12</v>
      </c>
      <c r="F1" s="14" t="s">
        <v>13</v>
      </c>
    </row>
    <row r="2" spans="1:6" ht="29" x14ac:dyDescent="0.35">
      <c r="A2" s="11" t="s">
        <v>22</v>
      </c>
      <c r="B2" s="12">
        <v>1</v>
      </c>
      <c r="C2" s="12" t="s">
        <v>20</v>
      </c>
      <c r="D2" s="11" t="s">
        <v>14</v>
      </c>
      <c r="E2" s="12" t="s">
        <v>16</v>
      </c>
      <c r="F2" s="21" t="s">
        <v>17</v>
      </c>
    </row>
    <row r="3" spans="1:6" x14ac:dyDescent="0.35">
      <c r="A3" s="11" t="s">
        <v>22</v>
      </c>
      <c r="B3" s="12">
        <v>2</v>
      </c>
      <c r="C3" s="12" t="s">
        <v>21</v>
      </c>
      <c r="D3" s="11" t="s">
        <v>15</v>
      </c>
      <c r="E3" s="12" t="s">
        <v>18</v>
      </c>
      <c r="F3" s="21" t="s">
        <v>19</v>
      </c>
    </row>
  </sheetData>
  <pageMargins left="0.7" right="0.7" top="0.75" bottom="0.75" header="0.3" footer="0.3"/>
  <ignoredErrors>
    <ignoredError sqref="F2:F3" numberStoredAsText="1"/>
  </ignoredError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Documento" ma:contentTypeID="0x010100D727930DAA6BD24BA457F576BB6E7330" ma:contentTypeVersion="3" ma:contentTypeDescription="Creare un nuovo documento." ma:contentTypeScope="" ma:versionID="3a6a4f88ec85ce6745f656ba37d7aea6">
  <xsd:schema xmlns:xsd="http://www.w3.org/2001/XMLSchema" xmlns:xs="http://www.w3.org/2001/XMLSchema" xmlns:p="http://schemas.microsoft.com/office/2006/metadata/properties" xmlns:ns2="1fa445c3-a6fc-4f88-96dc-0c2aa63e572c" targetNamespace="http://schemas.microsoft.com/office/2006/metadata/properties" ma:root="true" ma:fieldsID="d9a8f0ac37ff8dbfb24aad5f696225ee" ns2:_="">
    <xsd:import namespace="1fa445c3-a6fc-4f88-96dc-0c2aa63e572c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SearchPropertie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1fa445c3-a6fc-4f88-96dc-0c2aa63e572c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10" nillable="true" ma:displayName="MediaServiceSearchProperties" ma:hidden="true" ma:internalName="MediaServiceSearchProperties" ma:readOnly="true">
      <xsd:simpleType>
        <xsd:restriction base="dms:Note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ipo di contenuto"/>
        <xsd:element ref="dc:title" minOccurs="0" maxOccurs="1" ma:index="4" ma:displayName="Titolo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4668CCB2-C703-4455-B453-6615FD31ABBE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02A96626-CC90-45E7-9FA4-D85E30996F6E}">
  <ds:schemaRefs>
    <ds:schemaRef ds:uri="http://schemas.microsoft.com/office/2006/metadata/properties"/>
    <ds:schemaRef ds:uri="http://schemas.microsoft.com/office/infopath/2007/PartnerControls"/>
  </ds:schemaRefs>
</ds:datastoreItem>
</file>

<file path=customXml/itemProps3.xml><?xml version="1.0" encoding="utf-8"?>
<ds:datastoreItem xmlns:ds="http://schemas.openxmlformats.org/officeDocument/2006/customXml" ds:itemID="{99FC6136-49C5-422C-B869-2A1933EE6D29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1fa445c3-a6fc-4f88-96dc-0c2aa63e572c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3</vt:i4>
      </vt:variant>
    </vt:vector>
  </HeadingPairs>
  <TitlesOfParts>
    <vt:vector size="3" baseType="lpstr">
      <vt:lpstr>Calcolatore BdA AS</vt:lpstr>
      <vt:lpstr>Prezzi</vt:lpstr>
      <vt:lpstr>Dati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Domenico Morgese</dc:creator>
  <cp:lastModifiedBy>Domenico Morgese</cp:lastModifiedBy>
  <dcterms:created xsi:type="dcterms:W3CDTF">2015-06-05T18:19:34Z</dcterms:created>
  <dcterms:modified xsi:type="dcterms:W3CDTF">2026-02-20T17:48:16Z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0x010100D727930DAA6BD24BA457F576BB6E7330</vt:lpwstr>
  </property>
</Properties>
</file>